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Лист1!$A$1:$F$79</definedName>
  </definedNames>
  <calcPr calcId="125725"/>
</workbook>
</file>

<file path=xl/calcChain.xml><?xml version="1.0" encoding="utf-8"?>
<calcChain xmlns="http://schemas.openxmlformats.org/spreadsheetml/2006/main">
  <c r="D52" i="1"/>
  <c r="D35"/>
  <c r="D39" s="1"/>
  <c r="D21"/>
  <c r="D56"/>
  <c r="D51" l="1"/>
  <c r="D27"/>
  <c r="D23"/>
  <c r="D53"/>
  <c r="D69"/>
  <c r="D67"/>
  <c r="D65"/>
  <c r="D61" l="1"/>
  <c r="D57" l="1"/>
  <c r="D59"/>
  <c r="D19" l="1"/>
  <c r="D30" l="1"/>
  <c r="D29" s="1"/>
  <c r="D25" l="1"/>
  <c r="D38" s="1"/>
  <c r="D37" s="1"/>
  <c r="D49" l="1"/>
  <c r="D48" s="1"/>
  <c r="D73" l="1"/>
  <c r="D72" s="1"/>
</calcChain>
</file>

<file path=xl/sharedStrings.xml><?xml version="1.0" encoding="utf-8"?>
<sst xmlns="http://schemas.openxmlformats.org/spreadsheetml/2006/main" count="94" uniqueCount="60">
  <si>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</si>
  <si>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</si>
  <si>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</si>
  <si>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</si>
  <si>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</si>
  <si>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</si>
  <si>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</si>
  <si>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</si>
  <si>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</si>
  <si>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</si>
  <si>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</si>
  <si>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</si>
  <si>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</si>
  <si>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</si>
  <si>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</si>
  <si>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</si>
  <si>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</si>
  <si>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</si>
  <si>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</si>
  <si>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</si>
  <si>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</si>
  <si>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</si>
  <si>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</si>
  <si>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</si>
  <si>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</si>
  <si>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</si>
  <si>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</si>
  <si>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</si>
  <si>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</si>
  <si>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</si>
  <si>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</si>
  <si>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</si>
  <si>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</si>
  <si>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</si>
  <si>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</si>
  <si>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 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</si>
  <si>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</si>
  <si>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</si>
  <si>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</si>
  <si>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</si>
  <si>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</si>
  <si>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</si>
  <si>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</si>
  <si>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</si>
  <si>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</si>
  <si>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</si>
  <si>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</si>
  <si>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</si>
  <si>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</si>
  <si>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</si>
  <si>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</si>
  <si>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Додаток 4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</si>
  <si>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</si>
  <si>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</si>
  <si>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</si>
  <si>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</si>
  <si>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</si>
  <si>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 xml:space="preserve">Міський голова </t>
  </si>
  <si>
    <t>Борис КАРПУС</t>
  </si>
  <si>
    <t>Галина Бурочук 41220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</si>
</sst>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" fontId="13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topLeftCell="A37" zoomScaleNormal="100" workbookViewId="0">
      <selection activeCell="C37" sqref="C37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3.269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58"/>
      <c r="D1" s="70" t="s">
        <v>51</v>
      </c>
      <c r="E1" s="70"/>
    </row>
    <row r="2" spans="1:5" ht="18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/>
      <c r="E3" s="1"/>
    </row>
    <row r="4" spans="1:5" ht="18">
      <c r="A4" s="7"/>
      <c r="B4" s="7"/>
      <c r="C4" s="6"/>
      <c r="D4" s="6"/>
      <c r="E4" s="1"/>
    </row>
    <row r="5" spans="1:5" ht="18" customHeight="1">
      <c r="A5" s="69" t="s">
        <v>50</v>
      </c>
      <c r="B5" s="69"/>
      <c r="C5" s="69"/>
      <c r="D5" s="69"/>
    </row>
    <row r="6" spans="1:5" ht="21.65" customHeight="1">
      <c r="A6" s="69" t="s">
        <v>39</v>
      </c>
      <c r="B6" s="69"/>
      <c r="C6" s="69"/>
      <c r="D6" s="69"/>
    </row>
    <row r="7" spans="1:5" ht="21.65" customHeight="1">
      <c r="A7" s="69" t="s">
        <v>37</v>
      </c>
      <c r="B7" s="69"/>
      <c r="C7" s="69"/>
      <c r="D7" s="69"/>
      <c r="E7" s="9"/>
    </row>
    <row r="8" spans="1:5" ht="21.65" customHeight="1">
      <c r="A8" s="69"/>
      <c r="B8" s="69"/>
      <c r="C8" s="69"/>
      <c r="D8" s="69"/>
      <c r="E8" s="9"/>
    </row>
    <row r="9" spans="1:5" ht="18" customHeight="1">
      <c r="A9" s="3" t="s">
        <v>38</v>
      </c>
      <c r="B9" s="4"/>
      <c r="C9" s="2"/>
      <c r="E9" s="8" t="s">
        <v>26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75" t="s">
        <v>1</v>
      </c>
      <c r="B12" s="75"/>
      <c r="C12" s="75"/>
      <c r="D12" s="75"/>
    </row>
    <row r="13" spans="1:5" ht="8.5" customHeight="1">
      <c r="A13" s="12"/>
      <c r="B13" s="12"/>
    </row>
    <row r="14" spans="1:5" ht="16" thickBot="1">
      <c r="A14" s="13"/>
      <c r="B14" s="13"/>
      <c r="D14" s="13" t="s">
        <v>2</v>
      </c>
    </row>
    <row r="15" spans="1:5" ht="31.15" customHeight="1">
      <c r="A15" s="59" t="s">
        <v>3</v>
      </c>
      <c r="B15" s="76" t="s">
        <v>19</v>
      </c>
      <c r="C15" s="77"/>
      <c r="D15" s="82" t="s">
        <v>6</v>
      </c>
    </row>
    <row r="16" spans="1:5" ht="19.899999999999999" customHeight="1" thickBot="1">
      <c r="A16" s="60" t="s">
        <v>4</v>
      </c>
      <c r="B16" s="78"/>
      <c r="C16" s="79"/>
      <c r="D16" s="83"/>
    </row>
    <row r="17" spans="1:4" ht="14.5" customHeight="1" thickBot="1">
      <c r="A17" s="14">
        <v>1</v>
      </c>
      <c r="B17" s="80">
        <v>2</v>
      </c>
      <c r="C17" s="81"/>
      <c r="D17" s="15">
        <v>3</v>
      </c>
    </row>
    <row r="18" spans="1:4" ht="22.9" customHeight="1" thickBot="1">
      <c r="A18" s="84" t="s">
        <v>7</v>
      </c>
      <c r="B18" s="84"/>
      <c r="C18" s="84"/>
      <c r="D18" s="84"/>
    </row>
    <row r="19" spans="1:4" ht="22.9" hidden="1" customHeight="1" thickBot="1">
      <c r="A19" s="16">
        <v>41020100</v>
      </c>
      <c r="B19" s="71" t="s">
        <v>27</v>
      </c>
      <c r="C19" s="71"/>
      <c r="D19" s="17">
        <f>D20</f>
        <v>62269300</v>
      </c>
    </row>
    <row r="20" spans="1:4" ht="22.9" hidden="1" customHeight="1" thickBot="1">
      <c r="A20" s="18" t="s">
        <v>48</v>
      </c>
      <c r="B20" s="65" t="s">
        <v>28</v>
      </c>
      <c r="C20" s="66"/>
      <c r="D20" s="19">
        <v>62269300</v>
      </c>
    </row>
    <row r="21" spans="1:4" ht="77.5" customHeight="1" thickBot="1">
      <c r="A21" s="20" t="s">
        <v>54</v>
      </c>
      <c r="B21" s="63" t="s">
        <v>53</v>
      </c>
      <c r="C21" s="64"/>
      <c r="D21" s="17">
        <f>D22</f>
        <v>1514000</v>
      </c>
    </row>
    <row r="22" spans="1:4" ht="22.9" customHeight="1" thickBot="1">
      <c r="A22" s="18" t="s">
        <v>48</v>
      </c>
      <c r="B22" s="65" t="s">
        <v>28</v>
      </c>
      <c r="C22" s="66"/>
      <c r="D22" s="19">
        <v>1514000</v>
      </c>
    </row>
    <row r="23" spans="1:4" ht="22.9" hidden="1" customHeight="1" thickBot="1">
      <c r="A23" s="20">
        <v>41033900</v>
      </c>
      <c r="B23" s="63" t="s">
        <v>30</v>
      </c>
      <c r="C23" s="64"/>
      <c r="D23" s="21">
        <f>D24</f>
        <v>95779900</v>
      </c>
    </row>
    <row r="24" spans="1:4" ht="22.9" hidden="1" customHeight="1" thickBot="1">
      <c r="A24" s="18" t="s">
        <v>48</v>
      </c>
      <c r="B24" s="65" t="s">
        <v>28</v>
      </c>
      <c r="C24" s="66"/>
      <c r="D24" s="19">
        <v>95779900</v>
      </c>
    </row>
    <row r="25" spans="1:4" ht="40.9" hidden="1" customHeight="1" thickBot="1">
      <c r="A25" s="57">
        <v>41051000</v>
      </c>
      <c r="B25" s="63" t="s">
        <v>22</v>
      </c>
      <c r="C25" s="64"/>
      <c r="D25" s="17">
        <f>D26</f>
        <v>1341100</v>
      </c>
    </row>
    <row r="26" spans="1:4" ht="22.9" hidden="1" customHeight="1" thickBot="1">
      <c r="A26" s="18" t="s">
        <v>49</v>
      </c>
      <c r="B26" s="65" t="s">
        <v>21</v>
      </c>
      <c r="C26" s="66"/>
      <c r="D26" s="19">
        <v>1341100</v>
      </c>
    </row>
    <row r="27" spans="1:4" ht="40.9" hidden="1" customHeight="1" thickBot="1">
      <c r="A27" s="57">
        <v>41051200</v>
      </c>
      <c r="B27" s="63" t="s">
        <v>40</v>
      </c>
      <c r="C27" s="64"/>
      <c r="D27" s="17">
        <f>D28</f>
        <v>303254</v>
      </c>
    </row>
    <row r="28" spans="1:4" ht="22.9" hidden="1" customHeight="1" thickBot="1">
      <c r="A28" s="18" t="s">
        <v>49</v>
      </c>
      <c r="B28" s="65" t="s">
        <v>21</v>
      </c>
      <c r="C28" s="66"/>
      <c r="D28" s="19">
        <v>303254</v>
      </c>
    </row>
    <row r="29" spans="1:4" ht="28.9" hidden="1" customHeight="1" thickBot="1">
      <c r="A29" s="20" t="s">
        <v>34</v>
      </c>
      <c r="B29" s="63" t="s">
        <v>36</v>
      </c>
      <c r="C29" s="64"/>
      <c r="D29" s="21">
        <f>D30</f>
        <v>282400</v>
      </c>
    </row>
    <row r="30" spans="1:4" ht="32.25" hidden="1" customHeight="1" thickBot="1">
      <c r="A30" s="18" t="s">
        <v>49</v>
      </c>
      <c r="B30" s="65" t="s">
        <v>21</v>
      </c>
      <c r="C30" s="66"/>
      <c r="D30" s="19">
        <f>D31+D32+D33</f>
        <v>282400</v>
      </c>
    </row>
    <row r="31" spans="1:4" ht="45" hidden="1" customHeight="1" thickBot="1">
      <c r="A31" s="20"/>
      <c r="B31" s="63" t="s">
        <v>24</v>
      </c>
      <c r="C31" s="64"/>
      <c r="D31" s="21">
        <v>48400</v>
      </c>
    </row>
    <row r="32" spans="1:4" ht="48" hidden="1" customHeight="1" thickBot="1">
      <c r="A32" s="20"/>
      <c r="B32" s="63" t="s">
        <v>23</v>
      </c>
      <c r="C32" s="64"/>
      <c r="D32" s="17">
        <v>191900</v>
      </c>
    </row>
    <row r="33" spans="1:4" ht="85.15" hidden="1" customHeight="1" thickBot="1">
      <c r="A33" s="20"/>
      <c r="B33" s="63" t="s">
        <v>25</v>
      </c>
      <c r="C33" s="64"/>
      <c r="D33" s="21">
        <v>42100</v>
      </c>
    </row>
    <row r="34" spans="1:4" ht="22.15" customHeight="1" thickBot="1">
      <c r="A34" s="84" t="s">
        <v>8</v>
      </c>
      <c r="B34" s="84"/>
      <c r="C34" s="84"/>
      <c r="D34" s="84"/>
    </row>
    <row r="35" spans="1:4" ht="22.15" customHeight="1" thickBot="1">
      <c r="A35" s="20" t="s">
        <v>56</v>
      </c>
      <c r="B35" s="63" t="s">
        <v>55</v>
      </c>
      <c r="C35" s="64"/>
      <c r="D35" s="17">
        <f>D36</f>
        <v>50000</v>
      </c>
    </row>
    <row r="36" spans="1:4" ht="22.15" customHeight="1" thickBot="1">
      <c r="A36" s="18" t="s">
        <v>49</v>
      </c>
      <c r="B36" s="65" t="s">
        <v>21</v>
      </c>
      <c r="C36" s="66"/>
      <c r="D36" s="19">
        <v>50000</v>
      </c>
    </row>
    <row r="37" spans="1:4" ht="18.649999999999999" customHeight="1" thickBot="1">
      <c r="A37" s="14" t="s">
        <v>9</v>
      </c>
      <c r="B37" s="61"/>
      <c r="C37" s="62" t="s">
        <v>10</v>
      </c>
      <c r="D37" s="56">
        <f>D38+D39</f>
        <v>161539954</v>
      </c>
    </row>
    <row r="38" spans="1:4" ht="18.5" thickBot="1">
      <c r="A38" s="14" t="s">
        <v>9</v>
      </c>
      <c r="B38" s="61"/>
      <c r="C38" s="62" t="s">
        <v>11</v>
      </c>
      <c r="D38" s="56">
        <f>D19+D23+D25+D29+D27+D21</f>
        <v>161489954</v>
      </c>
    </row>
    <row r="39" spans="1:4" ht="18.5" thickBot="1">
      <c r="A39" s="14" t="s">
        <v>9</v>
      </c>
      <c r="B39" s="61"/>
      <c r="C39" s="62" t="s">
        <v>12</v>
      </c>
      <c r="D39" s="56">
        <f>D35</f>
        <v>50000</v>
      </c>
    </row>
    <row r="40" spans="1:4" ht="10.15" customHeight="1">
      <c r="A40" s="22"/>
      <c r="B40" s="22"/>
    </row>
    <row r="41" spans="1:4" ht="13.9" customHeight="1">
      <c r="A41" s="69" t="s">
        <v>13</v>
      </c>
      <c r="B41" s="69"/>
      <c r="C41" s="69"/>
      <c r="D41" s="69"/>
    </row>
    <row r="42" spans="1:4" ht="11.5" customHeight="1">
      <c r="A42" s="39"/>
      <c r="B42" s="39"/>
    </row>
    <row r="43" spans="1:4" ht="13.9" customHeight="1" thickBot="1">
      <c r="B43" s="13"/>
      <c r="D43" s="13" t="s">
        <v>14</v>
      </c>
    </row>
    <row r="44" spans="1:4" ht="15.5">
      <c r="A44" s="73" t="s">
        <v>20</v>
      </c>
      <c r="B44" s="73" t="s">
        <v>15</v>
      </c>
      <c r="C44" s="40" t="s">
        <v>5</v>
      </c>
      <c r="D44" s="82" t="s">
        <v>6</v>
      </c>
    </row>
    <row r="45" spans="1:4" ht="35.5" customHeight="1" thickBot="1">
      <c r="A45" s="74"/>
      <c r="B45" s="74"/>
      <c r="C45" s="41" t="s">
        <v>16</v>
      </c>
      <c r="D45" s="83"/>
    </row>
    <row r="46" spans="1:4" ht="19.899999999999999" customHeight="1" thickBot="1">
      <c r="A46" s="60">
        <v>1</v>
      </c>
      <c r="B46" s="41">
        <v>2</v>
      </c>
      <c r="C46" s="41">
        <v>3</v>
      </c>
      <c r="D46" s="41">
        <v>4</v>
      </c>
    </row>
    <row r="47" spans="1:4" ht="22.15" customHeight="1" thickBot="1">
      <c r="A47" s="67" t="s">
        <v>17</v>
      </c>
      <c r="B47" s="68"/>
      <c r="C47" s="68"/>
      <c r="D47" s="68"/>
    </row>
    <row r="48" spans="1:4" ht="18" hidden="1" customHeight="1" thickBot="1">
      <c r="A48" s="42"/>
      <c r="B48" s="43">
        <v>9770</v>
      </c>
      <c r="C48" s="44" t="s">
        <v>31</v>
      </c>
      <c r="D48" s="45">
        <f>D49</f>
        <v>50000</v>
      </c>
    </row>
    <row r="49" spans="1:8" ht="91.15" hidden="1" customHeight="1" thickBot="1">
      <c r="A49" s="37">
        <v>3719770</v>
      </c>
      <c r="B49" s="38">
        <v>9770</v>
      </c>
      <c r="C49" s="46" t="s">
        <v>41</v>
      </c>
      <c r="D49" s="21">
        <f>D50</f>
        <v>50000</v>
      </c>
    </row>
    <row r="50" spans="1:8" ht="18" hidden="1" customHeight="1" thickBot="1">
      <c r="A50" s="36" t="s">
        <v>47</v>
      </c>
      <c r="B50" s="29">
        <v>9770</v>
      </c>
      <c r="C50" s="30" t="s">
        <v>46</v>
      </c>
      <c r="D50" s="31">
        <v>50000</v>
      </c>
    </row>
    <row r="51" spans="1:8" ht="56.5" hidden="1" customHeight="1" thickBot="1">
      <c r="A51" s="42"/>
      <c r="B51" s="43">
        <v>9800</v>
      </c>
      <c r="C51" s="44" t="s">
        <v>32</v>
      </c>
      <c r="D51" s="45">
        <f>D52</f>
        <v>2039000</v>
      </c>
    </row>
    <row r="52" spans="1:8" ht="24" hidden="1" customHeight="1" thickBot="1">
      <c r="A52" s="52" t="s">
        <v>48</v>
      </c>
      <c r="B52" s="53">
        <v>9800</v>
      </c>
      <c r="C52" s="54" t="s">
        <v>28</v>
      </c>
      <c r="D52" s="45">
        <f>D54+D58+D60+D62+D66+D68+D70+D56</f>
        <v>2039000</v>
      </c>
    </row>
    <row r="53" spans="1:8" ht="144.5" hidden="1" thickBot="1">
      <c r="A53" s="37">
        <v>3719800</v>
      </c>
      <c r="B53" s="38">
        <v>9800</v>
      </c>
      <c r="C53" s="34" t="s">
        <v>43</v>
      </c>
      <c r="D53" s="17">
        <f>D54</f>
        <v>300000</v>
      </c>
    </row>
    <row r="54" spans="1:8" ht="18.5" hidden="1" thickBot="1">
      <c r="A54" s="36" t="s">
        <v>48</v>
      </c>
      <c r="B54" s="29">
        <v>9800</v>
      </c>
      <c r="C54" s="47" t="s">
        <v>28</v>
      </c>
      <c r="D54" s="31">
        <v>300000</v>
      </c>
    </row>
    <row r="55" spans="1:8" ht="126.5" hidden="1" thickBot="1">
      <c r="A55" s="48">
        <v>3719800</v>
      </c>
      <c r="B55" s="49">
        <v>9800</v>
      </c>
      <c r="C55" s="34" t="s">
        <v>52</v>
      </c>
      <c r="D55" s="17">
        <v>700000</v>
      </c>
    </row>
    <row r="56" spans="1:8" ht="18.5" hidden="1" thickBot="1">
      <c r="A56" s="36" t="s">
        <v>48</v>
      </c>
      <c r="B56" s="29">
        <v>9800</v>
      </c>
      <c r="C56" s="47" t="s">
        <v>28</v>
      </c>
      <c r="D56" s="31">
        <f>D55</f>
        <v>700000</v>
      </c>
    </row>
    <row r="57" spans="1:8" ht="132" hidden="1" customHeight="1" thickBot="1">
      <c r="A57" s="37">
        <v>3719800</v>
      </c>
      <c r="B57" s="38">
        <v>9800</v>
      </c>
      <c r="C57" s="50" t="s">
        <v>45</v>
      </c>
      <c r="D57" s="51">
        <f>D58</f>
        <v>319000</v>
      </c>
      <c r="G57" s="72"/>
      <c r="H57" s="72"/>
    </row>
    <row r="58" spans="1:8" ht="18.5" hidden="1" thickBot="1">
      <c r="A58" s="36" t="s">
        <v>48</v>
      </c>
      <c r="B58" s="29">
        <v>9800</v>
      </c>
      <c r="C58" s="47" t="s">
        <v>28</v>
      </c>
      <c r="D58" s="31">
        <v>319000</v>
      </c>
      <c r="G58" s="23"/>
      <c r="H58" s="23"/>
    </row>
    <row r="59" spans="1:8" ht="126.5" hidden="1" thickBot="1">
      <c r="A59" s="37">
        <v>3719800</v>
      </c>
      <c r="B59" s="38">
        <v>9800</v>
      </c>
      <c r="C59" s="34" t="s">
        <v>42</v>
      </c>
      <c r="D59" s="17">
        <f>D60</f>
        <v>120000</v>
      </c>
    </row>
    <row r="60" spans="1:8" ht="18.5" hidden="1" thickBot="1">
      <c r="A60" s="36" t="s">
        <v>48</v>
      </c>
      <c r="B60" s="29">
        <v>9800</v>
      </c>
      <c r="C60" s="47" t="s">
        <v>28</v>
      </c>
      <c r="D60" s="31">
        <v>120000</v>
      </c>
    </row>
    <row r="61" spans="1:8" ht="148.9" hidden="1" customHeight="1" thickBot="1">
      <c r="A61" s="37">
        <v>3719800</v>
      </c>
      <c r="B61" s="38">
        <v>9800</v>
      </c>
      <c r="C61" s="34" t="s">
        <v>44</v>
      </c>
      <c r="D61" s="17">
        <f>D62</f>
        <v>600000</v>
      </c>
    </row>
    <row r="62" spans="1:8" ht="18.5" hidden="1" thickBot="1">
      <c r="A62" s="36" t="s">
        <v>48</v>
      </c>
      <c r="B62" s="29">
        <v>9800</v>
      </c>
      <c r="C62" s="47" t="s">
        <v>28</v>
      </c>
      <c r="D62" s="31">
        <v>600000</v>
      </c>
    </row>
    <row r="63" spans="1:8" ht="127.9" hidden="1" customHeight="1" thickBot="1">
      <c r="A63" s="32">
        <v>3719800</v>
      </c>
      <c r="B63" s="33">
        <v>9800</v>
      </c>
      <c r="C63" s="34"/>
      <c r="D63" s="35"/>
    </row>
    <row r="64" spans="1:8" ht="18.5" hidden="1" thickBot="1">
      <c r="A64" s="36" t="s">
        <v>29</v>
      </c>
      <c r="B64" s="29">
        <v>9800</v>
      </c>
      <c r="C64" s="30"/>
      <c r="D64" s="31"/>
    </row>
    <row r="65" spans="1:6" ht="127.9" hidden="1" customHeight="1" thickBot="1">
      <c r="A65" s="32">
        <v>3719800</v>
      </c>
      <c r="B65" s="33">
        <v>9800</v>
      </c>
      <c r="C65" s="34"/>
      <c r="D65" s="35">
        <f>D66</f>
        <v>0</v>
      </c>
    </row>
    <row r="66" spans="1:6" ht="18.5" hidden="1" thickBot="1">
      <c r="A66" s="36" t="s">
        <v>29</v>
      </c>
      <c r="B66" s="29">
        <v>9800</v>
      </c>
      <c r="C66" s="30"/>
      <c r="D66" s="31"/>
    </row>
    <row r="67" spans="1:6" ht="111" hidden="1" customHeight="1" thickBot="1">
      <c r="A67" s="37">
        <v>3719800</v>
      </c>
      <c r="B67" s="38">
        <v>9800</v>
      </c>
      <c r="C67" s="34"/>
      <c r="D67" s="17">
        <f>D68</f>
        <v>0</v>
      </c>
    </row>
    <row r="68" spans="1:6" ht="18.5" hidden="1" thickBot="1">
      <c r="A68" s="36" t="s">
        <v>29</v>
      </c>
      <c r="B68" s="29">
        <v>9800</v>
      </c>
      <c r="C68" s="30"/>
      <c r="D68" s="31"/>
      <c r="F68" s="8" t="s">
        <v>35</v>
      </c>
    </row>
    <row r="69" spans="1:6" ht="18.5" hidden="1" thickBot="1">
      <c r="A69" s="37">
        <v>3719800</v>
      </c>
      <c r="B69" s="38">
        <v>9800</v>
      </c>
      <c r="C69" s="34"/>
      <c r="D69" s="17">
        <f>D70</f>
        <v>0</v>
      </c>
    </row>
    <row r="70" spans="1:6" ht="18.5" hidden="1" thickBot="1">
      <c r="A70" s="36" t="s">
        <v>29</v>
      </c>
      <c r="B70" s="29">
        <v>9800</v>
      </c>
      <c r="C70" s="30"/>
      <c r="D70" s="31"/>
    </row>
    <row r="71" spans="1:6" ht="19.899999999999999" customHeight="1" thickBot="1">
      <c r="A71" s="67" t="s">
        <v>18</v>
      </c>
      <c r="B71" s="68"/>
      <c r="C71" s="68"/>
      <c r="D71" s="68"/>
    </row>
    <row r="72" spans="1:6" ht="18.5" thickBot="1">
      <c r="A72" s="14" t="s">
        <v>9</v>
      </c>
      <c r="B72" s="41"/>
      <c r="C72" s="55" t="s">
        <v>10</v>
      </c>
      <c r="D72" s="56">
        <f>D73+D74</f>
        <v>2089000</v>
      </c>
    </row>
    <row r="73" spans="1:6" ht="18.5" thickBot="1">
      <c r="A73" s="14" t="s">
        <v>9</v>
      </c>
      <c r="B73" s="41"/>
      <c r="C73" s="55" t="s">
        <v>11</v>
      </c>
      <c r="D73" s="19">
        <f>D48+D51</f>
        <v>2089000</v>
      </c>
    </row>
    <row r="74" spans="1:6" ht="18.5" thickBot="1">
      <c r="A74" s="14" t="s">
        <v>9</v>
      </c>
      <c r="B74" s="41"/>
      <c r="C74" s="55" t="s">
        <v>12</v>
      </c>
      <c r="D74" s="19">
        <v>0</v>
      </c>
    </row>
    <row r="76" spans="1:6" ht="15.5">
      <c r="A76" s="5" t="s">
        <v>57</v>
      </c>
      <c r="D76" s="28" t="s">
        <v>58</v>
      </c>
      <c r="E76" s="27"/>
    </row>
    <row r="78" spans="1:6">
      <c r="A78" s="8" t="s">
        <v>59</v>
      </c>
    </row>
  </sheetData>
  <mergeCells count="35">
    <mergeCell ref="B19:C19"/>
    <mergeCell ref="G57:H57"/>
    <mergeCell ref="A44:A45"/>
    <mergeCell ref="A12:D12"/>
    <mergeCell ref="B15:C16"/>
    <mergeCell ref="B17:C17"/>
    <mergeCell ref="B44:B45"/>
    <mergeCell ref="D44:D45"/>
    <mergeCell ref="A41:D41"/>
    <mergeCell ref="D15:D16"/>
    <mergeCell ref="A18:D18"/>
    <mergeCell ref="A34:D34"/>
    <mergeCell ref="B32:C32"/>
    <mergeCell ref="B31:C31"/>
    <mergeCell ref="B25:C25"/>
    <mergeCell ref="B20:C20"/>
    <mergeCell ref="A7:D7"/>
    <mergeCell ref="D1:E1"/>
    <mergeCell ref="A5:D5"/>
    <mergeCell ref="A8:D8"/>
    <mergeCell ref="A6:D6"/>
    <mergeCell ref="B21:C21"/>
    <mergeCell ref="B22:C22"/>
    <mergeCell ref="A71:D71"/>
    <mergeCell ref="A47:D47"/>
    <mergeCell ref="B29:C29"/>
    <mergeCell ref="B30:C30"/>
    <mergeCell ref="B33:C33"/>
    <mergeCell ref="B35:C35"/>
    <mergeCell ref="B36:C36"/>
    <mergeCell ref="B28:C28"/>
    <mergeCell ref="B26:C26"/>
    <mergeCell ref="B23:C23"/>
    <mergeCell ref="B24:C24"/>
    <mergeCell ref="B27:C27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2023-03-20T12:41:08Z</cp:lastPrinted>
  <dcterms:created xsi:type="dcterms:W3CDTF">2020-12-08T17:39:33Z</dcterms:created>
  <dcterms:modified xsi:type="dcterms:W3CDTF">2023-03-20T12:41:16Z</dcterms:modified>
</cp:coreProperties>
</file>